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EXERCICIOS\2026\PLANILHAS\PLANILHAS SUPORTE DE CONTRATAÇÕES\Apoio Administrativo\Atualizada cct seac\"/>
    </mc:Choice>
  </mc:AlternateContent>
  <bookViews>
    <workbookView xWindow="0" yWindow="0" windowWidth="28800" windowHeight="12435"/>
  </bookViews>
  <sheets>
    <sheet name="Plan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23" i="1"/>
  <c r="H24" i="1"/>
  <c r="H25" i="1"/>
  <c r="H26" i="1"/>
  <c r="G8" i="1" l="1"/>
  <c r="H8" i="1" s="1"/>
  <c r="H21" i="1" l="1"/>
  <c r="H17" i="1" l="1"/>
  <c r="F16" i="1" l="1"/>
  <c r="F24" i="1" l="1"/>
  <c r="G24" i="1" s="1"/>
  <c r="F23" i="1"/>
  <c r="G23" i="1" s="1"/>
  <c r="F20" i="1"/>
  <c r="G20" i="1" s="1"/>
  <c r="H20" i="1" s="1"/>
  <c r="F19" i="1"/>
  <c r="G19" i="1" s="1"/>
  <c r="H19" i="1" s="1"/>
  <c r="G26" i="1" l="1"/>
  <c r="F26" i="1" s="1"/>
  <c r="G22" i="1"/>
  <c r="F13" i="1"/>
  <c r="G13" i="1" s="1"/>
  <c r="F12" i="1"/>
  <c r="G12" i="1" s="1"/>
  <c r="F22" i="1" l="1"/>
  <c r="H22" i="1"/>
  <c r="G15" i="1"/>
  <c r="F15" i="1" s="1"/>
  <c r="F10" i="1" l="1"/>
  <c r="G10" i="1" s="1"/>
  <c r="H10" i="1" s="1"/>
  <c r="G11" i="1" l="1"/>
  <c r="F11" i="1" l="1"/>
  <c r="H11" i="1"/>
  <c r="G16" i="1"/>
  <c r="G18" i="1" l="1"/>
  <c r="H18" i="1" s="1"/>
  <c r="H16" i="1"/>
  <c r="F18" i="1" l="1"/>
  <c r="E5" i="1"/>
  <c r="F5" i="1" s="1"/>
  <c r="G5" i="1" s="1"/>
  <c r="H5" i="1" s="1"/>
  <c r="E6" i="1" l="1"/>
  <c r="F6" i="1" s="1"/>
  <c r="G6" i="1" s="1"/>
  <c r="H6" i="1" s="1"/>
  <c r="E3" i="1" l="1"/>
  <c r="F3" i="1" s="1"/>
  <c r="G3" i="1" s="1"/>
  <c r="H3" i="1" s="1"/>
  <c r="E4" i="1"/>
  <c r="F4" i="1" s="1"/>
  <c r="G4" i="1" s="1"/>
  <c r="H4" i="1" s="1"/>
  <c r="E7" i="1" l="1"/>
  <c r="F7" i="1" s="1"/>
  <c r="G7" i="1" s="1"/>
  <c r="G9" i="1" l="1"/>
  <c r="H7" i="1"/>
  <c r="H9" i="1" l="1"/>
  <c r="F9" i="1"/>
  <c r="F28" i="1" s="1"/>
  <c r="G28" i="1"/>
  <c r="H28" i="1" s="1"/>
</calcChain>
</file>

<file path=xl/sharedStrings.xml><?xml version="1.0" encoding="utf-8"?>
<sst xmlns="http://schemas.openxmlformats.org/spreadsheetml/2006/main" count="38" uniqueCount="22">
  <si>
    <t>São Luís</t>
  </si>
  <si>
    <t>POSTO</t>
  </si>
  <si>
    <t>QTD</t>
  </si>
  <si>
    <t>VU</t>
  </si>
  <si>
    <t>VL MENSAL</t>
  </si>
  <si>
    <t>VALOR ANUAL</t>
  </si>
  <si>
    <t>Agente Administrativo Nível I</t>
  </si>
  <si>
    <t>Agente Administrativo Nível II</t>
  </si>
  <si>
    <t>Recepcionista</t>
  </si>
  <si>
    <t>Motorista</t>
  </si>
  <si>
    <t>Tec Informática</t>
  </si>
  <si>
    <t>Custo Diárias Motorista</t>
  </si>
  <si>
    <t>total</t>
  </si>
  <si>
    <t>Local</t>
  </si>
  <si>
    <t>Barão de Grajaú</t>
  </si>
  <si>
    <t>Caxias</t>
  </si>
  <si>
    <t>Imperatriz</t>
  </si>
  <si>
    <t>Santa Inês</t>
  </si>
  <si>
    <t>Presidente Dutra</t>
  </si>
  <si>
    <t>Subtotal</t>
  </si>
  <si>
    <t>Valor 36 meses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</si>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</sst>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[$€-2]* #,##0.00_);_([$€-2]* \(#,##0.00\);_([$€-2]* &quot;-&quot;??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1">
    <xf numFmtId="0" fontId="0" fillId="0" borderId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ill="0" applyBorder="0" applyAlignment="0" applyProtection="0"/>
    <xf numFmtId="9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 applyAlignment="1">
      <alignment horizontal="center"/>
    </xf>
    <xf numFmtId="44" fontId="0" fillId="0" borderId="1" xfId="1" applyFont="1" applyBorder="1"/>
    <xf numFmtId="44" fontId="0" fillId="0" borderId="1" xfId="0" applyNumberFormat="1" applyBorder="1"/>
    <xf numFmtId="44" fontId="0" fillId="0" borderId="0" xfId="1" applyFont="1"/>
    <xf numFmtId="44" fontId="0" fillId="0" borderId="0" xfId="0" applyNumberFormat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44" fontId="0" fillId="0" borderId="4" xfId="1" applyFont="1" applyBorder="1"/>
    <xf numFmtId="44" fontId="0" fillId="0" borderId="4" xfId="0" applyNumberFormat="1" applyBorder="1"/>
    <xf numFmtId="44" fontId="0" fillId="0" borderId="5" xfId="0" applyNumberFormat="1" applyBorder="1"/>
    <xf numFmtId="44" fontId="0" fillId="0" borderId="6" xfId="0" applyNumberFormat="1" applyBorder="1"/>
    <xf numFmtId="0" fontId="0" fillId="0" borderId="7" xfId="0" applyBorder="1" applyAlignment="1">
      <alignment horizontal="center"/>
    </xf>
    <xf numFmtId="44" fontId="0" fillId="0" borderId="7" xfId="1" applyFont="1" applyBorder="1"/>
    <xf numFmtId="44" fontId="0" fillId="0" borderId="7" xfId="0" applyNumberFormat="1" applyBorder="1"/>
    <xf numFmtId="44" fontId="0" fillId="0" borderId="8" xfId="0" applyNumberFormat="1" applyBorder="1"/>
    <xf numFmtId="0" fontId="8" fillId="0" borderId="3" xfId="0" applyFont="1" applyBorder="1" applyAlignment="1">
      <alignment horizontal="center"/>
    </xf>
    <xf numFmtId="44" fontId="8" fillId="0" borderId="3" xfId="1" applyFont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  <protection hidden="1"/>
    </xf>
    <xf numFmtId="0" fontId="6" fillId="0" borderId="7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0" fillId="0" borderId="15" xfId="0" applyBorder="1" applyAlignment="1">
      <alignment horizontal="center"/>
    </xf>
    <xf numFmtId="44" fontId="0" fillId="0" borderId="15" xfId="1" applyFont="1" applyBorder="1"/>
    <xf numFmtId="44" fontId="0" fillId="0" borderId="15" xfId="0" applyNumberFormat="1" applyBorder="1"/>
    <xf numFmtId="44" fontId="0" fillId="0" borderId="16" xfId="0" applyNumberFormat="1" applyBorder="1"/>
    <xf numFmtId="0" fontId="8" fillId="0" borderId="3" xfId="0" applyFont="1" applyFill="1" applyBorder="1" applyAlignment="1">
      <alignment horizontal="center"/>
    </xf>
    <xf numFmtId="0" fontId="6" fillId="0" borderId="4" xfId="0" applyFont="1" applyBorder="1" applyAlignment="1" applyProtection="1">
      <alignment horizontal="left" vertical="center"/>
      <protection hidden="1"/>
    </xf>
    <xf numFmtId="44" fontId="8" fillId="0" borderId="9" xfId="0" applyNumberFormat="1" applyFont="1" applyBorder="1"/>
    <xf numFmtId="44" fontId="8" fillId="0" borderId="10" xfId="0" applyNumberFormat="1" applyFont="1" applyBorder="1"/>
    <xf numFmtId="0" fontId="8" fillId="0" borderId="1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 vertical="center"/>
    </xf>
  </cellXfs>
  <cellStyles count="111">
    <cellStyle name="Euro" xfId="22"/>
    <cellStyle name="Moeda" xfId="1" builtinId="4"/>
    <cellStyle name="Moeda 10" xfId="74"/>
    <cellStyle name="Moeda 10 2" xfId="109"/>
    <cellStyle name="Moeda 2" xfId="6"/>
    <cellStyle name="Moeda 2 2" xfId="16"/>
    <cellStyle name="Moeda 2 3" xfId="49"/>
    <cellStyle name="Moeda 2 4" xfId="9"/>
    <cellStyle name="Moeda 3" xfId="23"/>
    <cellStyle name="Moeda 3 2" xfId="14"/>
    <cellStyle name="Moeda 3 2 2" xfId="60"/>
    <cellStyle name="Moeda 3 2 2 2" xfId="96"/>
    <cellStyle name="Moeda 3 2 3" xfId="79"/>
    <cellStyle name="Moeda 3 3" xfId="51"/>
    <cellStyle name="Moeda 3 4" xfId="62"/>
    <cellStyle name="Moeda 3 4 2" xfId="97"/>
    <cellStyle name="Moeda 3 5" xfId="80"/>
    <cellStyle name="Moeda 4" xfId="3"/>
    <cellStyle name="Moeda 4 2" xfId="47"/>
    <cellStyle name="Moeda 4 3" xfId="24"/>
    <cellStyle name="Moeda 5" xfId="25"/>
    <cellStyle name="Moeda 6" xfId="26"/>
    <cellStyle name="Moeda 7" xfId="8"/>
    <cellStyle name="Moeda 8" xfId="50"/>
    <cellStyle name="Moeda 8 2" xfId="73"/>
    <cellStyle name="Moeda 8 2 2" xfId="108"/>
    <cellStyle name="Moeda 8 3" xfId="90"/>
    <cellStyle name="Moeda 9" xfId="57"/>
    <cellStyle name="Moeda 9 2" xfId="94"/>
    <cellStyle name="Normal" xfId="0" builtinId="0"/>
    <cellStyle name="Normal 10" xfId="52"/>
    <cellStyle name="Normal 2" xfId="13"/>
    <cellStyle name="Normal 2 2" xfId="5"/>
    <cellStyle name="Normal 2 3" xfId="76"/>
    <cellStyle name="Normal 3" xfId="27"/>
    <cellStyle name="Normal 3 2" xfId="21"/>
    <cellStyle name="Normal 4" xfId="28"/>
    <cellStyle name="Normal 5" xfId="29"/>
    <cellStyle name="Normal 6" xfId="30"/>
    <cellStyle name="Normal 7" xfId="31"/>
    <cellStyle name="Normal 8" xfId="18"/>
    <cellStyle name="Normal 9" xfId="7"/>
    <cellStyle name="Normal 9 2" xfId="58"/>
    <cellStyle name="Porcentagem 2" xfId="10"/>
    <cellStyle name="Porcentagem 2 2" xfId="15"/>
    <cellStyle name="Porcentagem 2 3" xfId="17"/>
    <cellStyle name="Porcentagem 2 5" xfId="54"/>
    <cellStyle name="Porcentagem 3" xfId="32"/>
    <cellStyle name="Porcentagem 3 2" xfId="19"/>
    <cellStyle name="Porcentagem 4" xfId="2"/>
    <cellStyle name="Porcentagem 4 2" xfId="46"/>
    <cellStyle name="Porcentagem 4 3" xfId="33"/>
    <cellStyle name="Porcentagem 5" xfId="12"/>
    <cellStyle name="Separador de milhares 2" xfId="34"/>
    <cellStyle name="Separador de milhares 2 2" xfId="63"/>
    <cellStyle name="Separador de milhares 2 2 2" xfId="98"/>
    <cellStyle name="Separador de milhares 2 3" xfId="81"/>
    <cellStyle name="Separador de milhares 3" xfId="4"/>
    <cellStyle name="Separador de milhares 3 2" xfId="48"/>
    <cellStyle name="Separador de milhares 3 2 2" xfId="72"/>
    <cellStyle name="Separador de milhares 3 2 2 2" xfId="107"/>
    <cellStyle name="Separador de milhares 3 2 3" xfId="89"/>
    <cellStyle name="Separador de milhares 3 3" xfId="35"/>
    <cellStyle name="Separador de milhares 3 3 2" xfId="64"/>
    <cellStyle name="Separador de milhares 3 3 2 2" xfId="99"/>
    <cellStyle name="Separador de milhares 3 3 3" xfId="82"/>
    <cellStyle name="Separador de milhares 3 4" xfId="56"/>
    <cellStyle name="Separador de milhares 3 4 2" xfId="93"/>
    <cellStyle name="Separador de milhares 3 5" xfId="77"/>
    <cellStyle name="Separador de milhares 4" xfId="36"/>
    <cellStyle name="Separador de milhares 4 2" xfId="65"/>
    <cellStyle name="Separador de milhares 4 2 2" xfId="100"/>
    <cellStyle name="Separador de milhares 4 3" xfId="83"/>
    <cellStyle name="Separador de milhares 5" xfId="37"/>
    <cellStyle name="Separador de milhares 5 2" xfId="66"/>
    <cellStyle name="Separador de milhares 5 2 2" xfId="101"/>
    <cellStyle name="Separador de milhares 5 3" xfId="84"/>
    <cellStyle name="Título 1 1" xfId="38"/>
    <cellStyle name="Título 1 1 1" xfId="39"/>
    <cellStyle name="Título 5" xfId="40"/>
    <cellStyle name="Vírgula 10" xfId="53"/>
    <cellStyle name="Vírgula 10 2" xfId="91"/>
    <cellStyle name="Vírgula 2" xfId="41"/>
    <cellStyle name="Vírgula 2 2" xfId="20"/>
    <cellStyle name="Vírgula 2 2 2" xfId="61"/>
    <cellStyle name="Vírgula 2 2 2 2" xfId="75"/>
    <cellStyle name="Vírgula 2 2 2 2 2" xfId="110"/>
    <cellStyle name="Vírgula 2 3" xfId="67"/>
    <cellStyle name="Vírgula 2 3 2" xfId="102"/>
    <cellStyle name="Vírgula 3" xfId="42"/>
    <cellStyle name="Vírgula 3 2" xfId="68"/>
    <cellStyle name="Vírgula 3 2 2" xfId="103"/>
    <cellStyle name="Vírgula 3 3" xfId="85"/>
    <cellStyle name="Vírgula 4" xfId="43"/>
    <cellStyle name="Vírgula 4 2" xfId="69"/>
    <cellStyle name="Vírgula 4 2 2" xfId="104"/>
    <cellStyle name="Vírgula 4 3" xfId="86"/>
    <cellStyle name="Vírgula 5" xfId="44"/>
    <cellStyle name="Vírgula 5 2" xfId="70"/>
    <cellStyle name="Vírgula 5 2 2" xfId="105"/>
    <cellStyle name="Vírgula 5 3" xfId="87"/>
    <cellStyle name="Vírgula 6" xfId="45"/>
    <cellStyle name="Vírgula 6 2" xfId="71"/>
    <cellStyle name="Vírgula 6 2 2" xfId="106"/>
    <cellStyle name="Vírgula 6 3" xfId="88"/>
    <cellStyle name="Vírgula 7" xfId="11"/>
    <cellStyle name="Vírgula 7 2" xfId="59"/>
    <cellStyle name="Vírgula 7 2 2" xfId="95"/>
    <cellStyle name="Vírgula 7 3" xfId="78"/>
    <cellStyle name="Vírgula 8" xfId="55"/>
    <cellStyle name="Vírgula 8 2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oio%20S&#227;o%20Lu&#237;s%20-%20final%20-%20CCTS%20ATUALIZA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."/>
      <sheetName val="GESTOR "/>
      <sheetName val="LICITANTE"/>
      <sheetName val="Memorial"/>
      <sheetName val="Resumo"/>
      <sheetName val="P1"/>
      <sheetName val="P2"/>
      <sheetName val="P3"/>
      <sheetName val="P4"/>
      <sheetName val="P5"/>
      <sheetName val="Notas Exp."/>
      <sheetName val="Vale-Transporte"/>
      <sheetName val="DIÁRIAS MOTORISTA"/>
      <sheetName val="Auxílio-Alimentação"/>
      <sheetName val="Uniformes e EPIs"/>
      <sheetName val="Planilha1"/>
      <sheetName val="Insumos"/>
      <sheetName val="PisCofins"/>
      <sheetName val="Subst. Férias"/>
      <sheetName val="Conta Vinculada"/>
      <sheetName val="SIMPLES"/>
      <sheetName val="Parâmetros (não excluir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G24">
            <v>10646.72</v>
          </cell>
        </row>
        <row r="25">
          <cell r="G25">
            <v>7474.88</v>
          </cell>
        </row>
        <row r="26">
          <cell r="G26">
            <v>5735.67</v>
          </cell>
        </row>
        <row r="27">
          <cell r="G27">
            <v>6586.04</v>
          </cell>
        </row>
        <row r="28">
          <cell r="G28">
            <v>6694.24</v>
          </cell>
        </row>
        <row r="29">
          <cell r="I29">
            <v>241877.77182266008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0"/>
  <sheetViews>
    <sheetView tabSelected="1" workbookViewId="0">
      <selection activeCell="G22" sqref="G22"/>
    </sheetView>
  </sheetViews>
  <sheetFormatPr defaultRowHeight="15" x14ac:dyDescent="0.25"/>
  <cols>
    <col min="2" max="2" width="18.85546875" customWidth="1"/>
    <col min="3" max="3" width="24.85546875" bestFit="1" customWidth="1"/>
    <col min="4" max="4" width="9.140625" style="6"/>
    <col min="5" max="5" width="13.28515625" style="4" bestFit="1" customWidth="1"/>
    <col min="6" max="6" width="16.85546875" bestFit="1" customWidth="1"/>
    <col min="7" max="7" width="15.85546875" bestFit="1" customWidth="1"/>
    <col min="8" max="8" width="16.85546875" bestFit="1" customWidth="1"/>
  </cols>
  <sheetData>
    <row r="1" spans="2:8" ht="15.75" thickBot="1" x14ac:dyDescent="0.3"/>
    <row r="2" spans="2:8" ht="15.75" thickBot="1" x14ac:dyDescent="0.3">
      <c r="B2" s="16" t="s">
        <v>13</v>
      </c>
      <c r="C2" s="16" t="s">
        <v>1</v>
      </c>
      <c r="D2" s="16" t="s">
        <v>2</v>
      </c>
      <c r="E2" s="17" t="s">
        <v>3</v>
      </c>
      <c r="F2" s="16" t="s">
        <v>4</v>
      </c>
      <c r="G2" s="16" t="s">
        <v>5</v>
      </c>
      <c r="H2" s="25" t="s">
        <v>20</v>
      </c>
    </row>
    <row r="3" spans="2:8" x14ac:dyDescent="0.25">
      <c r="B3" s="31" t="s">
        <v>0</v>
      </c>
      <c r="C3" s="26" t="s">
        <v>6</v>
      </c>
      <c r="D3" s="7">
        <v>8</v>
      </c>
      <c r="E3" s="8">
        <f>[1]Resumo!$G$24</f>
        <v>10646.72</v>
      </c>
      <c r="F3" s="9">
        <f>E3*D3</f>
        <v>85173.759999999995</v>
      </c>
      <c r="G3" s="9">
        <f>F3*12</f>
        <v>1022085.1199999999</v>
      </c>
      <c r="H3" s="10">
        <f>G3*3</f>
        <v>3066255.3599999994</v>
      </c>
    </row>
    <row r="4" spans="2:8" x14ac:dyDescent="0.25">
      <c r="B4" s="32"/>
      <c r="C4" s="18" t="s">
        <v>7</v>
      </c>
      <c r="D4" s="1">
        <v>14</v>
      </c>
      <c r="E4" s="2">
        <f>[1]Resumo!$G$25</f>
        <v>7474.88</v>
      </c>
      <c r="F4" s="3">
        <f>E4*D4</f>
        <v>104648.32000000001</v>
      </c>
      <c r="G4" s="3">
        <f>F4*12</f>
        <v>1255779.8400000001</v>
      </c>
      <c r="H4" s="11">
        <f t="shared" ref="H4:H8" si="0">G4*3</f>
        <v>3767339.5200000005</v>
      </c>
    </row>
    <row r="5" spans="2:8" x14ac:dyDescent="0.25">
      <c r="B5" s="32"/>
      <c r="C5" s="18" t="s">
        <v>8</v>
      </c>
      <c r="D5" s="1">
        <v>1</v>
      </c>
      <c r="E5" s="2">
        <f>[1]Resumo!$G$26</f>
        <v>5735.67</v>
      </c>
      <c r="F5" s="3">
        <f>E5*D5</f>
        <v>5735.67</v>
      </c>
      <c r="G5" s="3">
        <f>F5*12</f>
        <v>68828.040000000008</v>
      </c>
      <c r="H5" s="11">
        <f t="shared" si="0"/>
        <v>206484.12000000002</v>
      </c>
    </row>
    <row r="6" spans="2:8" x14ac:dyDescent="0.25">
      <c r="B6" s="32"/>
      <c r="C6" s="18" t="s">
        <v>9</v>
      </c>
      <c r="D6" s="1">
        <v>4</v>
      </c>
      <c r="E6" s="2">
        <f>[1]Resumo!$G$27</f>
        <v>6586.04</v>
      </c>
      <c r="F6" s="3">
        <f>E6*D6</f>
        <v>26344.16</v>
      </c>
      <c r="G6" s="3">
        <f>F6*12</f>
        <v>316129.91999999998</v>
      </c>
      <c r="H6" s="11">
        <f t="shared" si="0"/>
        <v>948389.76</v>
      </c>
    </row>
    <row r="7" spans="2:8" x14ac:dyDescent="0.25">
      <c r="B7" s="32"/>
      <c r="C7" s="18" t="s">
        <v>10</v>
      </c>
      <c r="D7" s="1">
        <v>1</v>
      </c>
      <c r="E7" s="2">
        <f>[1]Resumo!$G$28</f>
        <v>6694.24</v>
      </c>
      <c r="F7" s="3">
        <f>E7*D7</f>
        <v>6694.24</v>
      </c>
      <c r="G7" s="3">
        <f>F7*12</f>
        <v>80330.880000000005</v>
      </c>
      <c r="H7" s="11">
        <f t="shared" si="0"/>
        <v>240992.64000000001</v>
      </c>
    </row>
    <row r="8" spans="2:8" x14ac:dyDescent="0.25">
      <c r="B8" s="32"/>
      <c r="C8" s="18" t="s">
        <v>11</v>
      </c>
      <c r="D8" s="34"/>
      <c r="E8" s="34"/>
      <c r="F8" s="34"/>
      <c r="G8" s="3">
        <f>[1]Resumo!$I$29</f>
        <v>241877.77182266008</v>
      </c>
      <c r="H8" s="11">
        <f t="shared" si="0"/>
        <v>725633.31546798022</v>
      </c>
    </row>
    <row r="9" spans="2:8" ht="15.75" thickBot="1" x14ac:dyDescent="0.3">
      <c r="B9" s="33"/>
      <c r="C9" s="19" t="s">
        <v>19</v>
      </c>
      <c r="D9" s="12"/>
      <c r="E9" s="13"/>
      <c r="F9" s="14">
        <f>G9/12</f>
        <v>248752.63098522168</v>
      </c>
      <c r="G9" s="14">
        <f>SUM(G3:G8)</f>
        <v>2985031.57182266</v>
      </c>
      <c r="H9" s="15">
        <f>G9*3</f>
        <v>8955094.7154679801</v>
      </c>
    </row>
    <row r="10" spans="2:8" x14ac:dyDescent="0.25">
      <c r="B10" s="31" t="s">
        <v>14</v>
      </c>
      <c r="C10" s="26" t="s">
        <v>7</v>
      </c>
      <c r="D10" s="7">
        <v>1</v>
      </c>
      <c r="E10" s="8">
        <v>7392.57</v>
      </c>
      <c r="F10" s="9">
        <f>E10*D10</f>
        <v>7392.57</v>
      </c>
      <c r="G10" s="9">
        <f>F10*12</f>
        <v>88710.84</v>
      </c>
      <c r="H10" s="10">
        <f t="shared" ref="H10:H26" si="1">G10*3</f>
        <v>266132.52</v>
      </c>
    </row>
    <row r="11" spans="2:8" ht="15.75" thickBot="1" x14ac:dyDescent="0.3">
      <c r="B11" s="33"/>
      <c r="C11" s="19" t="s">
        <v>12</v>
      </c>
      <c r="D11" s="12"/>
      <c r="E11" s="13"/>
      <c r="F11" s="14">
        <f>G11/12</f>
        <v>7392.57</v>
      </c>
      <c r="G11" s="14">
        <f>SUM(G10:G10)</f>
        <v>88710.84</v>
      </c>
      <c r="H11" s="15">
        <f t="shared" si="1"/>
        <v>266132.52</v>
      </c>
    </row>
    <row r="12" spans="2:8" x14ac:dyDescent="0.25">
      <c r="B12" s="31" t="s">
        <v>15</v>
      </c>
      <c r="C12" s="26" t="s">
        <v>8</v>
      </c>
      <c r="D12" s="7">
        <v>1</v>
      </c>
      <c r="E12" s="8">
        <v>5502.76</v>
      </c>
      <c r="F12" s="9">
        <f>E12*D12</f>
        <v>5502.76</v>
      </c>
      <c r="G12" s="9">
        <f>F12*12</f>
        <v>66033.119999999995</v>
      </c>
      <c r="H12" s="10">
        <f t="shared" si="1"/>
        <v>198099.36</v>
      </c>
    </row>
    <row r="13" spans="2:8" x14ac:dyDescent="0.25">
      <c r="B13" s="32"/>
      <c r="C13" s="18" t="s">
        <v>9</v>
      </c>
      <c r="D13" s="1">
        <v>1</v>
      </c>
      <c r="E13" s="2">
        <v>6410.6</v>
      </c>
      <c r="F13" s="3">
        <f>E13*D13</f>
        <v>6410.6</v>
      </c>
      <c r="G13" s="3">
        <f>F13*12</f>
        <v>76927.200000000012</v>
      </c>
      <c r="H13" s="11">
        <f t="shared" si="1"/>
        <v>230781.60000000003</v>
      </c>
    </row>
    <row r="14" spans="2:8" x14ac:dyDescent="0.25">
      <c r="B14" s="32"/>
      <c r="C14" s="18" t="s">
        <v>11</v>
      </c>
      <c r="D14" s="34"/>
      <c r="E14" s="34"/>
      <c r="F14" s="34"/>
      <c r="G14" s="3">
        <v>43598.99</v>
      </c>
      <c r="H14" s="11">
        <f t="shared" si="1"/>
        <v>130796.97</v>
      </c>
    </row>
    <row r="15" spans="2:8" ht="15.75" thickBot="1" x14ac:dyDescent="0.3">
      <c r="B15" s="33"/>
      <c r="C15" s="19" t="s">
        <v>12</v>
      </c>
      <c r="D15" s="12"/>
      <c r="E15" s="13"/>
      <c r="F15" s="14">
        <f>G15/12</f>
        <v>15546.609166666667</v>
      </c>
      <c r="G15" s="14">
        <f>SUM(G12:G14)</f>
        <v>186559.31</v>
      </c>
      <c r="H15" s="15">
        <f t="shared" si="1"/>
        <v>559677.92999999993</v>
      </c>
    </row>
    <row r="16" spans="2:8" x14ac:dyDescent="0.25">
      <c r="B16" s="31" t="s">
        <v>16</v>
      </c>
      <c r="C16" s="26" t="s">
        <v>9</v>
      </c>
      <c r="D16" s="7">
        <v>1</v>
      </c>
      <c r="E16" s="8">
        <v>6673.94</v>
      </c>
      <c r="F16" s="9">
        <f>E16*D16</f>
        <v>6673.94</v>
      </c>
      <c r="G16" s="9">
        <f>F16*12</f>
        <v>80087.28</v>
      </c>
      <c r="H16" s="10">
        <f t="shared" si="1"/>
        <v>240261.84</v>
      </c>
    </row>
    <row r="17" spans="2:8" x14ac:dyDescent="0.25">
      <c r="B17" s="32"/>
      <c r="C17" s="18" t="s">
        <v>11</v>
      </c>
      <c r="D17" s="34"/>
      <c r="E17" s="34"/>
      <c r="F17" s="34"/>
      <c r="G17" s="3">
        <v>62709.05</v>
      </c>
      <c r="H17" s="11">
        <f t="shared" si="1"/>
        <v>188127.15000000002</v>
      </c>
    </row>
    <row r="18" spans="2:8" ht="15.75" thickBot="1" x14ac:dyDescent="0.3">
      <c r="B18" s="33"/>
      <c r="C18" s="19" t="s">
        <v>12</v>
      </c>
      <c r="D18" s="12"/>
      <c r="E18" s="13"/>
      <c r="F18" s="14">
        <f>G18/12</f>
        <v>11899.694166666668</v>
      </c>
      <c r="G18" s="14">
        <f>SUM(G16:G17)</f>
        <v>142796.33000000002</v>
      </c>
      <c r="H18" s="15">
        <f t="shared" si="1"/>
        <v>428388.99000000005</v>
      </c>
    </row>
    <row r="19" spans="2:8" x14ac:dyDescent="0.25">
      <c r="B19" s="31" t="s">
        <v>17</v>
      </c>
      <c r="C19" s="26" t="s">
        <v>7</v>
      </c>
      <c r="D19" s="7">
        <v>1</v>
      </c>
      <c r="E19" s="8">
        <v>7392.57</v>
      </c>
      <c r="F19" s="9">
        <f>E19*D19</f>
        <v>7392.57</v>
      </c>
      <c r="G19" s="9">
        <f>F19*12</f>
        <v>88710.84</v>
      </c>
      <c r="H19" s="10">
        <f t="shared" si="1"/>
        <v>266132.52</v>
      </c>
    </row>
    <row r="20" spans="2:8" x14ac:dyDescent="0.25">
      <c r="B20" s="32"/>
      <c r="C20" s="18" t="s">
        <v>9</v>
      </c>
      <c r="D20" s="1">
        <v>1</v>
      </c>
      <c r="E20" s="2">
        <v>6586.04</v>
      </c>
      <c r="F20" s="3">
        <f>E20*D20</f>
        <v>6586.04</v>
      </c>
      <c r="G20" s="3">
        <f>F20*12</f>
        <v>79032.479999999996</v>
      </c>
      <c r="H20" s="11">
        <f t="shared" si="1"/>
        <v>237097.44</v>
      </c>
    </row>
    <row r="21" spans="2:8" x14ac:dyDescent="0.25">
      <c r="B21" s="32"/>
      <c r="C21" s="18" t="s">
        <v>11</v>
      </c>
      <c r="D21" s="34"/>
      <c r="E21" s="34"/>
      <c r="F21" s="34"/>
      <c r="G21" s="3">
        <v>44792.18</v>
      </c>
      <c r="H21" s="11">
        <f t="shared" si="1"/>
        <v>134376.54</v>
      </c>
    </row>
    <row r="22" spans="2:8" ht="15.75" thickBot="1" x14ac:dyDescent="0.3">
      <c r="B22" s="33"/>
      <c r="C22" s="19" t="s">
        <v>12</v>
      </c>
      <c r="D22" s="12"/>
      <c r="E22" s="13"/>
      <c r="F22" s="14">
        <f>G22/12</f>
        <v>17711.291666666668</v>
      </c>
      <c r="G22" s="14">
        <f>SUM(G19:G21)</f>
        <v>212535.5</v>
      </c>
      <c r="H22" s="15">
        <f t="shared" si="1"/>
        <v>637606.5</v>
      </c>
    </row>
    <row r="23" spans="2:8" x14ac:dyDescent="0.25">
      <c r="B23" s="35" t="s">
        <v>18</v>
      </c>
      <c r="C23" s="20" t="s">
        <v>7</v>
      </c>
      <c r="D23" s="21">
        <v>1</v>
      </c>
      <c r="E23" s="22">
        <v>7392.57</v>
      </c>
      <c r="F23" s="23">
        <f>E23*D23</f>
        <v>7392.57</v>
      </c>
      <c r="G23" s="23">
        <f>F23*12</f>
        <v>88710.84</v>
      </c>
      <c r="H23" s="24">
        <f t="shared" si="1"/>
        <v>266132.52</v>
      </c>
    </row>
    <row r="24" spans="2:8" x14ac:dyDescent="0.25">
      <c r="B24" s="32"/>
      <c r="C24" s="18" t="s">
        <v>9</v>
      </c>
      <c r="D24" s="1">
        <v>1</v>
      </c>
      <c r="E24" s="2">
        <v>6673.94</v>
      </c>
      <c r="F24" s="3">
        <f>E24*D24</f>
        <v>6673.94</v>
      </c>
      <c r="G24" s="3">
        <f>F24*12</f>
        <v>80087.28</v>
      </c>
      <c r="H24" s="11">
        <f t="shared" si="1"/>
        <v>240261.84</v>
      </c>
    </row>
    <row r="25" spans="2:8" x14ac:dyDescent="0.25">
      <c r="B25" s="32"/>
      <c r="C25" s="18" t="s">
        <v>11</v>
      </c>
      <c r="D25" s="34"/>
      <c r="E25" s="34"/>
      <c r="F25" s="34"/>
      <c r="G25" s="3">
        <v>44792.18</v>
      </c>
      <c r="H25" s="11">
        <f t="shared" si="1"/>
        <v>134376.54</v>
      </c>
    </row>
    <row r="26" spans="2:8" ht="15.75" thickBot="1" x14ac:dyDescent="0.3">
      <c r="B26" s="33"/>
      <c r="C26" s="19" t="s">
        <v>12</v>
      </c>
      <c r="D26" s="12"/>
      <c r="E26" s="13"/>
      <c r="F26" s="14">
        <f>G26/12</f>
        <v>17799.191666666666</v>
      </c>
      <c r="G26" s="14">
        <f>SUM(G23:G25)</f>
        <v>213590.3</v>
      </c>
      <c r="H26" s="15">
        <f t="shared" si="1"/>
        <v>640770.89999999991</v>
      </c>
    </row>
    <row r="27" spans="2:8" ht="15.75" thickBot="1" x14ac:dyDescent="0.3"/>
    <row r="28" spans="2:8" ht="15.75" thickBot="1" x14ac:dyDescent="0.3">
      <c r="B28" s="29" t="s">
        <v>21</v>
      </c>
      <c r="C28" s="30"/>
      <c r="D28" s="30"/>
      <c r="E28" s="30"/>
      <c r="F28" s="27">
        <f>F26+F22+F18+F15+F9+F11</f>
        <v>319101.98765188834</v>
      </c>
      <c r="G28" s="27">
        <f>G26+G22+G18+G15+G11+G9</f>
        <v>3829223.8518226598</v>
      </c>
      <c r="H28" s="28">
        <f>G28*3</f>
        <v>11487671.55546798</v>
      </c>
    </row>
    <row r="30" spans="2:8" x14ac:dyDescent="0.25">
      <c r="F30" s="5"/>
    </row>
  </sheetData>
  <mergeCells count="12">
    <mergeCell ref="D8:F8"/>
    <mergeCell ref="B3:B9"/>
    <mergeCell ref="B10:B11"/>
    <mergeCell ref="B12:B15"/>
    <mergeCell ref="D14:F14"/>
    <mergeCell ref="B28:E28"/>
    <mergeCell ref="B16:B18"/>
    <mergeCell ref="D17:F17"/>
    <mergeCell ref="B19:B22"/>
    <mergeCell ref="D21:F21"/>
    <mergeCell ref="B23:B26"/>
    <mergeCell ref="D25:F25"/>
  </mergeCells>
  <pageMargins left="0.511811024" right="0.511811024" top="0.78740157499999996" bottom="0.78740157499999996" header="0.31496062000000002" footer="0.31496062000000002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 Pereira Almeida</dc:creator>
  <cp:lastModifiedBy>Breno Pereira Almeida</cp:lastModifiedBy>
  <dcterms:created xsi:type="dcterms:W3CDTF">2026-02-09T13:30:31Z</dcterms:created>
  <dcterms:modified xsi:type="dcterms:W3CDTF">2026-08-13T11:05:29Z</dcterms:modified>
</cp:coreProperties>
</file>